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147_ODOT - WOO-65-5.63_9.38_13.45-Culverts\93680\400-Engineering\Roadway\EngData\Stage 3 Quantities\"/>
    </mc:Choice>
  </mc:AlternateContent>
  <xr:revisionPtr revIDLastSave="0" documentId="13_ncr:1_{878E99CD-2B23-4A28-82D8-30718477DEE2}" xr6:coauthVersionLast="47" xr6:coauthVersionMax="47" xr10:uidLastSave="{00000000-0000-0000-0000-000000000000}"/>
  <bookViews>
    <workbookView xWindow="28680" yWindow="-75" windowWidth="29040" windowHeight="15840" xr2:uid="{5940E45B-C90D-47DB-9FCF-2AB5F94821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K46" i="1"/>
  <c r="K45" i="1"/>
  <c r="K44" i="1"/>
  <c r="K38" i="1"/>
  <c r="K39" i="1"/>
  <c r="K40" i="1"/>
  <c r="K41" i="1"/>
  <c r="K37" i="1"/>
  <c r="J10" i="1"/>
  <c r="H31" i="1" l="1"/>
  <c r="H14" i="1"/>
  <c r="H10" i="1" l="1"/>
  <c r="H6" i="1"/>
  <c r="H7" i="1"/>
  <c r="H8" i="1"/>
  <c r="H9" i="1"/>
  <c r="H5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E37" i="1"/>
  <c r="D37" i="1"/>
  <c r="E36" i="1"/>
  <c r="D36" i="1"/>
  <c r="E35" i="1"/>
  <c r="D35" i="1"/>
  <c r="E34" i="1"/>
  <c r="D34" i="1"/>
  <c r="E33" i="1"/>
  <c r="D33" i="1"/>
  <c r="D17" i="1"/>
  <c r="D18" i="1"/>
  <c r="D19" i="1"/>
  <c r="D20" i="1"/>
  <c r="D21" i="1"/>
  <c r="D22" i="1"/>
  <c r="D23" i="1"/>
  <c r="D24" i="1"/>
  <c r="D25" i="1"/>
  <c r="D26" i="1"/>
  <c r="D16" i="1"/>
  <c r="E17" i="1"/>
  <c r="E18" i="1"/>
  <c r="E19" i="1"/>
  <c r="E20" i="1"/>
  <c r="E21" i="1"/>
  <c r="E22" i="1"/>
  <c r="E23" i="1"/>
  <c r="E24" i="1"/>
  <c r="E25" i="1"/>
  <c r="E26" i="1"/>
  <c r="E16" i="1"/>
  <c r="E6" i="1"/>
  <c r="E7" i="1"/>
  <c r="E8" i="1"/>
  <c r="E9" i="1"/>
  <c r="E5" i="1"/>
  <c r="E10" i="1" s="1"/>
  <c r="K10" i="1" s="1"/>
  <c r="A34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33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5" i="1"/>
  <c r="A6" i="1" s="1"/>
  <c r="A7" i="1" s="1"/>
  <c r="A8" i="1" s="1"/>
  <c r="A9" i="1" s="1"/>
  <c r="D53" i="1" l="1"/>
  <c r="G53" i="1" s="1"/>
  <c r="E53" i="1"/>
  <c r="H53" i="1" s="1"/>
  <c r="D27" i="1"/>
  <c r="G27" i="1" s="1"/>
  <c r="E27" i="1"/>
  <c r="H27" i="1" s="1"/>
</calcChain>
</file>

<file path=xl/sharedStrings.xml><?xml version="1.0" encoding="utf-8"?>
<sst xmlns="http://schemas.openxmlformats.org/spreadsheetml/2006/main" count="47" uniqueCount="11">
  <si>
    <t>sta</t>
  </si>
  <si>
    <t>cut</t>
  </si>
  <si>
    <t>fill</t>
  </si>
  <si>
    <t>sf</t>
  </si>
  <si>
    <t>cy</t>
  </si>
  <si>
    <t>Benching</t>
  </si>
  <si>
    <t>Asphalt Deduct</t>
  </si>
  <si>
    <t>1770'sf * 11"=</t>
  </si>
  <si>
    <t>total</t>
  </si>
  <si>
    <t>3585'sf * 11"=</t>
  </si>
  <si>
    <t>Gabions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</si>
</sst>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10C0-2E32-407A-817C-D3B24646F362}">
  <dimension ref="A1:K53"/>
  <sheetViews>
    <sheetView tabSelected="1" topLeftCell="A29" workbookViewId="0">
      <selection activeCell="G55" sqref="G55"/>
    </sheetView>
  </sheetViews>
  <sheetFormatPr defaultRowHeight="15" x14ac:dyDescent="0.25"/>
  <sheetData>
    <row r="1" spans="1:11" x14ac:dyDescent="0.25">
      <c r="A1">
        <v>5.63</v>
      </c>
    </row>
    <row r="2" spans="1:11" x14ac:dyDescent="0.25">
      <c r="B2" t="s">
        <v>1</v>
      </c>
      <c r="C2" t="s">
        <v>2</v>
      </c>
      <c r="D2" t="s">
        <v>1</v>
      </c>
      <c r="E2" t="s">
        <v>2</v>
      </c>
      <c r="G2" t="s">
        <v>5</v>
      </c>
    </row>
    <row r="3" spans="1:11" x14ac:dyDescent="0.25">
      <c r="A3" t="s">
        <v>0</v>
      </c>
      <c r="B3" t="s">
        <v>3</v>
      </c>
      <c r="C3" t="s">
        <v>3</v>
      </c>
      <c r="D3" t="s">
        <v>4</v>
      </c>
      <c r="E3" t="s">
        <v>4</v>
      </c>
      <c r="G3" t="s">
        <v>3</v>
      </c>
      <c r="H3" t="s">
        <v>4</v>
      </c>
    </row>
    <row r="4" spans="1:11" x14ac:dyDescent="0.25">
      <c r="A4">
        <v>29700</v>
      </c>
    </row>
    <row r="5" spans="1:11" x14ac:dyDescent="0.25">
      <c r="A5">
        <f>A4+10</f>
        <v>29710</v>
      </c>
      <c r="C5">
        <v>26.5</v>
      </c>
      <c r="E5">
        <f>ROUND(((C5+C4)/2*(A5-A4))/27,0)</f>
        <v>5</v>
      </c>
      <c r="G5">
        <v>35.6</v>
      </c>
      <c r="H5">
        <f>ROUND(((G5+G4)/2*(A5-A4))/27,0)</f>
        <v>7</v>
      </c>
    </row>
    <row r="6" spans="1:11" x14ac:dyDescent="0.25">
      <c r="A6">
        <f t="shared" ref="A6:A9" si="0">A5+10</f>
        <v>29720</v>
      </c>
      <c r="C6">
        <v>82.8</v>
      </c>
      <c r="E6">
        <f t="shared" ref="E6:E9" si="1">ROUND(((C6+C5)/2*(A6-A5))/27,0)</f>
        <v>20</v>
      </c>
      <c r="G6">
        <v>177.3</v>
      </c>
      <c r="H6">
        <f t="shared" ref="H6:H9" si="2">ROUND(((G6+G5)/2*(A6-A5))/27,0)</f>
        <v>39</v>
      </c>
    </row>
    <row r="7" spans="1:11" x14ac:dyDescent="0.25">
      <c r="A7">
        <f t="shared" si="0"/>
        <v>29730</v>
      </c>
      <c r="C7">
        <v>168.5</v>
      </c>
      <c r="E7">
        <f t="shared" si="1"/>
        <v>47</v>
      </c>
      <c r="G7">
        <v>156.5</v>
      </c>
      <c r="H7">
        <f t="shared" si="2"/>
        <v>62</v>
      </c>
    </row>
    <row r="8" spans="1:11" x14ac:dyDescent="0.25">
      <c r="A8">
        <f t="shared" si="0"/>
        <v>29740</v>
      </c>
      <c r="C8">
        <v>340</v>
      </c>
      <c r="E8">
        <f t="shared" si="1"/>
        <v>94</v>
      </c>
      <c r="G8">
        <v>79</v>
      </c>
      <c r="H8">
        <f t="shared" si="2"/>
        <v>44</v>
      </c>
      <c r="J8" s="2" t="s">
        <v>8</v>
      </c>
      <c r="K8" s="2"/>
    </row>
    <row r="9" spans="1:11" x14ac:dyDescent="0.25">
      <c r="A9">
        <f t="shared" si="0"/>
        <v>29750</v>
      </c>
      <c r="E9">
        <f t="shared" si="1"/>
        <v>63</v>
      </c>
      <c r="H9">
        <f t="shared" si="2"/>
        <v>15</v>
      </c>
      <c r="J9" t="s">
        <v>1</v>
      </c>
      <c r="K9" t="s">
        <v>2</v>
      </c>
    </row>
    <row r="10" spans="1:11" x14ac:dyDescent="0.25">
      <c r="E10">
        <f>SUM(E5:E9)</f>
        <v>229</v>
      </c>
      <c r="H10">
        <f>SUM(H5:H9)</f>
        <v>167</v>
      </c>
      <c r="J10">
        <f>D10+H10</f>
        <v>167</v>
      </c>
      <c r="K10">
        <f>E10+H10</f>
        <v>396</v>
      </c>
    </row>
    <row r="12" spans="1:11" x14ac:dyDescent="0.25">
      <c r="A12">
        <v>9.3800000000000008</v>
      </c>
    </row>
    <row r="13" spans="1:11" x14ac:dyDescent="0.25">
      <c r="B13" t="s">
        <v>1</v>
      </c>
      <c r="C13" t="s">
        <v>2</v>
      </c>
      <c r="D13" t="s">
        <v>1</v>
      </c>
      <c r="E13" t="s">
        <v>2</v>
      </c>
      <c r="G13" t="s">
        <v>6</v>
      </c>
    </row>
    <row r="14" spans="1:11" x14ac:dyDescent="0.25">
      <c r="A14" t="s">
        <v>0</v>
      </c>
      <c r="B14" t="s">
        <v>3</v>
      </c>
      <c r="C14" t="s">
        <v>3</v>
      </c>
      <c r="D14" t="s">
        <v>4</v>
      </c>
      <c r="E14" t="s">
        <v>4</v>
      </c>
      <c r="G14" s="1" t="s">
        <v>7</v>
      </c>
      <c r="H14">
        <f>ROUND(1770*11/12/27,0)</f>
        <v>60</v>
      </c>
    </row>
    <row r="15" spans="1:11" x14ac:dyDescent="0.25">
      <c r="A15">
        <v>0</v>
      </c>
    </row>
    <row r="16" spans="1:11" x14ac:dyDescent="0.25">
      <c r="A16">
        <v>25</v>
      </c>
      <c r="B16">
        <v>58.1</v>
      </c>
      <c r="D16">
        <f>ROUND(((B16+B15)/2*(A16-A15))/27,0)</f>
        <v>27</v>
      </c>
      <c r="E16">
        <f>ROUND(((C16+C15)/2*(A16-A15))/27,0)</f>
        <v>0</v>
      </c>
    </row>
    <row r="17" spans="1:10" x14ac:dyDescent="0.25">
      <c r="A17">
        <f>A16+25</f>
        <v>50</v>
      </c>
      <c r="B17">
        <v>50.6</v>
      </c>
      <c r="D17">
        <f t="shared" ref="D17:D26" si="3">ROUND(((B17+B16)/2*(A17-A16))/27,0)</f>
        <v>50</v>
      </c>
      <c r="E17">
        <f t="shared" ref="E17:E26" si="4">ROUND(((C17+C16)/2*(A17-A16))/27,0)</f>
        <v>0</v>
      </c>
    </row>
    <row r="18" spans="1:10" x14ac:dyDescent="0.25">
      <c r="A18">
        <f t="shared" ref="A18:A26" si="5">A17+25</f>
        <v>75</v>
      </c>
      <c r="B18">
        <v>0.7</v>
      </c>
      <c r="C18">
        <v>8.4</v>
      </c>
      <c r="D18">
        <f t="shared" si="3"/>
        <v>24</v>
      </c>
      <c r="E18">
        <f t="shared" si="4"/>
        <v>4</v>
      </c>
    </row>
    <row r="19" spans="1:10" x14ac:dyDescent="0.25">
      <c r="A19">
        <f t="shared" si="5"/>
        <v>100</v>
      </c>
      <c r="C19">
        <v>11</v>
      </c>
      <c r="D19">
        <f t="shared" si="3"/>
        <v>0</v>
      </c>
      <c r="E19">
        <f t="shared" si="4"/>
        <v>9</v>
      </c>
    </row>
    <row r="20" spans="1:10" x14ac:dyDescent="0.25">
      <c r="A20">
        <f t="shared" si="5"/>
        <v>125</v>
      </c>
      <c r="C20">
        <v>25.8</v>
      </c>
      <c r="D20">
        <f t="shared" si="3"/>
        <v>0</v>
      </c>
      <c r="E20">
        <f t="shared" si="4"/>
        <v>17</v>
      </c>
    </row>
    <row r="21" spans="1:10" x14ac:dyDescent="0.25">
      <c r="A21">
        <f t="shared" si="5"/>
        <v>150</v>
      </c>
      <c r="B21">
        <v>3.4</v>
      </c>
      <c r="C21">
        <v>1.2</v>
      </c>
      <c r="D21">
        <f t="shared" si="3"/>
        <v>2</v>
      </c>
      <c r="E21">
        <f t="shared" si="4"/>
        <v>13</v>
      </c>
    </row>
    <row r="22" spans="1:10" x14ac:dyDescent="0.25">
      <c r="A22">
        <f t="shared" si="5"/>
        <v>175</v>
      </c>
      <c r="C22">
        <v>10.5</v>
      </c>
      <c r="D22">
        <f t="shared" si="3"/>
        <v>2</v>
      </c>
      <c r="E22">
        <f t="shared" si="4"/>
        <v>5</v>
      </c>
    </row>
    <row r="23" spans="1:10" x14ac:dyDescent="0.25">
      <c r="A23">
        <f t="shared" si="5"/>
        <v>200</v>
      </c>
      <c r="B23">
        <v>63.1</v>
      </c>
      <c r="D23">
        <f t="shared" si="3"/>
        <v>29</v>
      </c>
      <c r="E23">
        <f t="shared" si="4"/>
        <v>5</v>
      </c>
    </row>
    <row r="24" spans="1:10" x14ac:dyDescent="0.25">
      <c r="A24">
        <f t="shared" si="5"/>
        <v>225</v>
      </c>
      <c r="B24">
        <v>19.7</v>
      </c>
      <c r="C24">
        <v>0.5</v>
      </c>
      <c r="D24">
        <f t="shared" si="3"/>
        <v>38</v>
      </c>
      <c r="E24">
        <f t="shared" si="4"/>
        <v>0</v>
      </c>
    </row>
    <row r="25" spans="1:10" x14ac:dyDescent="0.25">
      <c r="A25">
        <f t="shared" si="5"/>
        <v>250</v>
      </c>
      <c r="B25">
        <v>7.4</v>
      </c>
      <c r="C25">
        <v>75.099999999999994</v>
      </c>
      <c r="D25">
        <f t="shared" si="3"/>
        <v>13</v>
      </c>
      <c r="E25">
        <f t="shared" si="4"/>
        <v>35</v>
      </c>
      <c r="G25" s="2" t="s">
        <v>8</v>
      </c>
      <c r="H25" s="2"/>
    </row>
    <row r="26" spans="1:10" x14ac:dyDescent="0.25">
      <c r="A26">
        <f t="shared" si="5"/>
        <v>275</v>
      </c>
      <c r="D26">
        <f t="shared" si="3"/>
        <v>3</v>
      </c>
      <c r="E26">
        <f t="shared" si="4"/>
        <v>35</v>
      </c>
      <c r="G26" t="s">
        <v>1</v>
      </c>
      <c r="H26" t="s">
        <v>2</v>
      </c>
    </row>
    <row r="27" spans="1:10" x14ac:dyDescent="0.25">
      <c r="D27">
        <f>SUM(D16:D26)</f>
        <v>188</v>
      </c>
      <c r="E27">
        <f>SUM(E16:E26)</f>
        <v>123</v>
      </c>
      <c r="G27">
        <f>D27-H14</f>
        <v>128</v>
      </c>
      <c r="H27">
        <f>E27</f>
        <v>123</v>
      </c>
    </row>
    <row r="29" spans="1:10" x14ac:dyDescent="0.25">
      <c r="A29">
        <v>13.45</v>
      </c>
    </row>
    <row r="30" spans="1:10" x14ac:dyDescent="0.25">
      <c r="B30" t="s">
        <v>1</v>
      </c>
      <c r="C30" t="s">
        <v>2</v>
      </c>
      <c r="D30" t="s">
        <v>1</v>
      </c>
      <c r="E30" t="s">
        <v>2</v>
      </c>
      <c r="G30" t="s">
        <v>6</v>
      </c>
    </row>
    <row r="31" spans="1:10" x14ac:dyDescent="0.25">
      <c r="A31" t="s">
        <v>0</v>
      </c>
      <c r="B31" t="s">
        <v>3</v>
      </c>
      <c r="C31" t="s">
        <v>3</v>
      </c>
      <c r="D31" t="s">
        <v>4</v>
      </c>
      <c r="E31" t="s">
        <v>4</v>
      </c>
      <c r="G31" s="1" t="s">
        <v>9</v>
      </c>
      <c r="H31">
        <f>ROUND(3585*11/12/27,0)</f>
        <v>122</v>
      </c>
      <c r="J31" t="s">
        <v>10</v>
      </c>
    </row>
    <row r="32" spans="1:10" x14ac:dyDescent="0.25">
      <c r="A32">
        <v>800</v>
      </c>
      <c r="B32">
        <v>0</v>
      </c>
      <c r="C32">
        <v>0</v>
      </c>
      <c r="D32">
        <v>0</v>
      </c>
      <c r="E32">
        <v>0</v>
      </c>
    </row>
    <row r="33" spans="1:11" x14ac:dyDescent="0.25">
      <c r="A33">
        <f>A32+25</f>
        <v>825</v>
      </c>
      <c r="B33">
        <v>0</v>
      </c>
      <c r="C33">
        <v>0</v>
      </c>
      <c r="D33">
        <f t="shared" ref="D33:D52" si="6">ROUND(((B33+B32)/2*(A33-A32))/27,0)</f>
        <v>0</v>
      </c>
      <c r="E33">
        <f t="shared" ref="E33:E52" si="7">ROUND(((C33+C32)/2*(A33-A32))/27,0)</f>
        <v>0</v>
      </c>
    </row>
    <row r="34" spans="1:11" x14ac:dyDescent="0.25">
      <c r="A34">
        <f t="shared" ref="A34:A52" si="8">A33+25</f>
        <v>850</v>
      </c>
      <c r="B34">
        <v>0</v>
      </c>
      <c r="C34">
        <v>2.6</v>
      </c>
      <c r="D34">
        <f t="shared" si="6"/>
        <v>0</v>
      </c>
      <c r="E34">
        <f t="shared" si="7"/>
        <v>1</v>
      </c>
    </row>
    <row r="35" spans="1:11" x14ac:dyDescent="0.25">
      <c r="A35">
        <f t="shared" si="8"/>
        <v>875</v>
      </c>
      <c r="B35">
        <v>0</v>
      </c>
      <c r="C35">
        <v>13.6</v>
      </c>
      <c r="D35">
        <f t="shared" si="6"/>
        <v>0</v>
      </c>
      <c r="E35">
        <f t="shared" si="7"/>
        <v>8</v>
      </c>
      <c r="I35" t="s">
        <v>0</v>
      </c>
      <c r="J35" t="s">
        <v>3</v>
      </c>
      <c r="K35" t="s">
        <v>4</v>
      </c>
    </row>
    <row r="36" spans="1:11" x14ac:dyDescent="0.25">
      <c r="A36">
        <f t="shared" si="8"/>
        <v>900</v>
      </c>
      <c r="B36">
        <v>0</v>
      </c>
      <c r="C36">
        <v>45.7</v>
      </c>
      <c r="D36">
        <f t="shared" si="6"/>
        <v>0</v>
      </c>
      <c r="E36">
        <f t="shared" si="7"/>
        <v>27</v>
      </c>
      <c r="I36">
        <v>70920</v>
      </c>
      <c r="J36">
        <v>58</v>
      </c>
    </row>
    <row r="37" spans="1:11" x14ac:dyDescent="0.25">
      <c r="A37">
        <f t="shared" si="8"/>
        <v>925</v>
      </c>
      <c r="B37">
        <v>7.9</v>
      </c>
      <c r="C37">
        <v>98.6</v>
      </c>
      <c r="D37">
        <f t="shared" si="6"/>
        <v>4</v>
      </c>
      <c r="E37">
        <f t="shared" si="7"/>
        <v>67</v>
      </c>
      <c r="I37">
        <v>70925</v>
      </c>
      <c r="J37">
        <v>58</v>
      </c>
      <c r="K37">
        <f>ROUND(((J37+J36)/2*(I37-I36))/27,0)</f>
        <v>11</v>
      </c>
    </row>
    <row r="38" spans="1:11" x14ac:dyDescent="0.25">
      <c r="A38">
        <f t="shared" si="8"/>
        <v>950</v>
      </c>
      <c r="B38">
        <v>11.8</v>
      </c>
      <c r="C38">
        <v>129.1</v>
      </c>
      <c r="D38">
        <f t="shared" si="6"/>
        <v>9</v>
      </c>
      <c r="E38">
        <f t="shared" si="7"/>
        <v>105</v>
      </c>
      <c r="I38">
        <v>70950</v>
      </c>
      <c r="J38">
        <v>77</v>
      </c>
      <c r="K38">
        <f t="shared" ref="K38:K41" si="9">ROUND(((J38+J37)/2*(I38-I37))/27,0)</f>
        <v>63</v>
      </c>
    </row>
    <row r="39" spans="1:11" x14ac:dyDescent="0.25">
      <c r="A39">
        <f t="shared" si="8"/>
        <v>975</v>
      </c>
      <c r="B39">
        <v>10.4</v>
      </c>
      <c r="C39">
        <v>131</v>
      </c>
      <c r="D39">
        <f t="shared" si="6"/>
        <v>10</v>
      </c>
      <c r="E39">
        <f t="shared" si="7"/>
        <v>120</v>
      </c>
      <c r="I39">
        <v>70975</v>
      </c>
      <c r="J39">
        <v>83</v>
      </c>
      <c r="K39">
        <f t="shared" si="9"/>
        <v>74</v>
      </c>
    </row>
    <row r="40" spans="1:11" x14ac:dyDescent="0.25">
      <c r="A40">
        <f t="shared" si="8"/>
        <v>1000</v>
      </c>
      <c r="B40">
        <v>10.199999999999999</v>
      </c>
      <c r="C40">
        <v>206.6</v>
      </c>
      <c r="D40">
        <f t="shared" si="6"/>
        <v>10</v>
      </c>
      <c r="E40">
        <f t="shared" si="7"/>
        <v>156</v>
      </c>
      <c r="I40">
        <v>71000</v>
      </c>
      <c r="J40">
        <v>108</v>
      </c>
      <c r="K40">
        <f t="shared" si="9"/>
        <v>88</v>
      </c>
    </row>
    <row r="41" spans="1:11" x14ac:dyDescent="0.25">
      <c r="A41">
        <f t="shared" si="8"/>
        <v>1025</v>
      </c>
      <c r="B41">
        <v>8.6999999999999993</v>
      </c>
      <c r="C41">
        <v>300.3</v>
      </c>
      <c r="D41">
        <f t="shared" si="6"/>
        <v>9</v>
      </c>
      <c r="E41">
        <f t="shared" si="7"/>
        <v>235</v>
      </c>
      <c r="I41">
        <v>71005</v>
      </c>
      <c r="J41">
        <v>108</v>
      </c>
      <c r="K41">
        <f t="shared" si="9"/>
        <v>20</v>
      </c>
    </row>
    <row r="42" spans="1:11" x14ac:dyDescent="0.25">
      <c r="A42">
        <f t="shared" si="8"/>
        <v>1050</v>
      </c>
      <c r="B42">
        <v>11.4</v>
      </c>
      <c r="C42">
        <v>196.2</v>
      </c>
      <c r="D42">
        <f t="shared" si="6"/>
        <v>9</v>
      </c>
      <c r="E42">
        <f t="shared" si="7"/>
        <v>230</v>
      </c>
    </row>
    <row r="43" spans="1:11" x14ac:dyDescent="0.25">
      <c r="A43">
        <f t="shared" si="8"/>
        <v>1075</v>
      </c>
      <c r="B43">
        <v>10.7</v>
      </c>
      <c r="C43">
        <v>142.9</v>
      </c>
      <c r="D43">
        <f t="shared" si="6"/>
        <v>10</v>
      </c>
      <c r="E43">
        <f t="shared" si="7"/>
        <v>157</v>
      </c>
      <c r="I43">
        <v>71020</v>
      </c>
      <c r="J43">
        <v>60</v>
      </c>
    </row>
    <row r="44" spans="1:11" x14ac:dyDescent="0.25">
      <c r="A44">
        <f t="shared" si="8"/>
        <v>1100</v>
      </c>
      <c r="B44">
        <v>7.7</v>
      </c>
      <c r="C44">
        <v>220.9</v>
      </c>
      <c r="D44">
        <f t="shared" si="6"/>
        <v>9</v>
      </c>
      <c r="E44">
        <f t="shared" si="7"/>
        <v>168</v>
      </c>
      <c r="I44">
        <v>71025</v>
      </c>
      <c r="J44">
        <v>60</v>
      </c>
      <c r="K44">
        <f t="shared" ref="K44:K45" si="10">ROUND(((J44+J43)/2*(I44-I43))/27,0)</f>
        <v>11</v>
      </c>
    </row>
    <row r="45" spans="1:11" x14ac:dyDescent="0.25">
      <c r="A45">
        <f t="shared" si="8"/>
        <v>1125</v>
      </c>
      <c r="B45">
        <v>5.8</v>
      </c>
      <c r="C45">
        <v>28.5</v>
      </c>
      <c r="D45">
        <f t="shared" si="6"/>
        <v>6</v>
      </c>
      <c r="E45">
        <f t="shared" si="7"/>
        <v>115</v>
      </c>
      <c r="I45">
        <v>71050</v>
      </c>
      <c r="J45">
        <v>37</v>
      </c>
      <c r="K45">
        <f t="shared" si="10"/>
        <v>45</v>
      </c>
    </row>
    <row r="46" spans="1:11" x14ac:dyDescent="0.25">
      <c r="A46">
        <f t="shared" si="8"/>
        <v>1150</v>
      </c>
      <c r="B46">
        <v>19.899999999999999</v>
      </c>
      <c r="C46">
        <v>15.1</v>
      </c>
      <c r="D46">
        <f t="shared" si="6"/>
        <v>12</v>
      </c>
      <c r="E46">
        <f t="shared" si="7"/>
        <v>20</v>
      </c>
      <c r="K46">
        <f>SUM(K37:K45)</f>
        <v>312</v>
      </c>
    </row>
    <row r="47" spans="1:11" x14ac:dyDescent="0.25">
      <c r="A47">
        <f t="shared" si="8"/>
        <v>1175</v>
      </c>
      <c r="B47">
        <v>26.8</v>
      </c>
      <c r="C47">
        <v>11.2</v>
      </c>
      <c r="D47">
        <f t="shared" si="6"/>
        <v>22</v>
      </c>
      <c r="E47">
        <f t="shared" si="7"/>
        <v>12</v>
      </c>
    </row>
    <row r="48" spans="1:11" x14ac:dyDescent="0.25">
      <c r="A48">
        <f t="shared" si="8"/>
        <v>1200</v>
      </c>
      <c r="B48">
        <v>18.7</v>
      </c>
      <c r="C48">
        <v>10.1</v>
      </c>
      <c r="D48">
        <f t="shared" si="6"/>
        <v>21</v>
      </c>
      <c r="E48">
        <f t="shared" si="7"/>
        <v>10</v>
      </c>
    </row>
    <row r="49" spans="1:8" x14ac:dyDescent="0.25">
      <c r="A49">
        <f t="shared" si="8"/>
        <v>1225</v>
      </c>
      <c r="B49">
        <v>27.8</v>
      </c>
      <c r="C49">
        <v>2.5</v>
      </c>
      <c r="D49">
        <f t="shared" si="6"/>
        <v>22</v>
      </c>
      <c r="E49">
        <f t="shared" si="7"/>
        <v>6</v>
      </c>
    </row>
    <row r="50" spans="1:8" x14ac:dyDescent="0.25">
      <c r="A50">
        <f t="shared" si="8"/>
        <v>1250</v>
      </c>
      <c r="B50">
        <v>0</v>
      </c>
      <c r="C50">
        <v>0</v>
      </c>
      <c r="D50">
        <f t="shared" si="6"/>
        <v>13</v>
      </c>
      <c r="E50">
        <f t="shared" si="7"/>
        <v>1</v>
      </c>
    </row>
    <row r="51" spans="1:8" x14ac:dyDescent="0.25">
      <c r="A51">
        <f t="shared" si="8"/>
        <v>1275</v>
      </c>
      <c r="B51">
        <v>0</v>
      </c>
      <c r="C51">
        <v>6.1</v>
      </c>
      <c r="D51">
        <f t="shared" si="6"/>
        <v>0</v>
      </c>
      <c r="E51">
        <f t="shared" si="7"/>
        <v>3</v>
      </c>
      <c r="G51" s="2" t="s">
        <v>8</v>
      </c>
      <c r="H51" s="2"/>
    </row>
    <row r="52" spans="1:8" x14ac:dyDescent="0.25">
      <c r="A52">
        <f t="shared" si="8"/>
        <v>1300</v>
      </c>
      <c r="D52">
        <f t="shared" si="6"/>
        <v>0</v>
      </c>
      <c r="E52">
        <f t="shared" si="7"/>
        <v>3</v>
      </c>
      <c r="G52" t="s">
        <v>1</v>
      </c>
      <c r="H52" t="s">
        <v>2</v>
      </c>
    </row>
    <row r="53" spans="1:8" x14ac:dyDescent="0.25">
      <c r="D53">
        <f>SUM(D33:D52)</f>
        <v>166</v>
      </c>
      <c r="E53">
        <f>SUM(E33:E52)</f>
        <v>1444</v>
      </c>
      <c r="G53">
        <f>D53-H31</f>
        <v>44</v>
      </c>
      <c r="H53">
        <f>E53</f>
        <v>1444</v>
      </c>
    </row>
  </sheetData>
  <mergeCells count="3">
    <mergeCell ref="G25:H25"/>
    <mergeCell ref="G51:H51"/>
    <mergeCell ref="J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SRC</dc:creator>
  <cp:lastModifiedBy>Alexa Kessler</cp:lastModifiedBy>
  <dcterms:created xsi:type="dcterms:W3CDTF">2022-09-30T15:29:30Z</dcterms:created>
  <dcterms:modified xsi:type="dcterms:W3CDTF">2023-06-27T13:35:02Z</dcterms:modified>
</cp:coreProperties>
</file>